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СЕССИИ\Сессии 2025\Проект бюджета 1чт\Доп материалы\"/>
    </mc:Choice>
  </mc:AlternateContent>
  <bookViews>
    <workbookView xWindow="0" yWindow="0" windowWidth="14370" windowHeight="9015"/>
  </bookViews>
  <sheets>
    <sheet name="Приложение №7. Таблица 1. Ра" sheetId="2" r:id="rId1"/>
  </sheets>
  <definedNames>
    <definedName name="_xlnm.Print_Titles" localSheetId="0">'Приложение №7. Таблица 1. Ра'!$5:$5</definedName>
    <definedName name="_xlnm.Print_Area" localSheetId="0">'Приложение №7. Таблица 1. Ра'!$A$1:$F$75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3" i="2" l="1"/>
  <c r="G7" i="2"/>
  <c r="G40" i="2" l="1"/>
  <c r="G51" i="2" l="1"/>
  <c r="G19" i="2"/>
  <c r="G10" i="2"/>
  <c r="G11" i="2"/>
  <c r="G12" i="2"/>
  <c r="G13" i="2"/>
  <c r="G14" i="2"/>
  <c r="G8" i="2"/>
  <c r="G9" i="2" l="1"/>
  <c r="G15" i="2"/>
  <c r="G16" i="2"/>
  <c r="G17" i="2"/>
  <c r="G18" i="2"/>
  <c r="G20" i="2"/>
  <c r="G22" i="2"/>
  <c r="G23" i="2"/>
  <c r="G25" i="2"/>
  <c r="G28" i="2"/>
  <c r="G29" i="2"/>
  <c r="G30" i="2"/>
  <c r="G32" i="2"/>
  <c r="G33" i="2"/>
  <c r="G34" i="2"/>
  <c r="G35" i="2"/>
  <c r="G36" i="2"/>
  <c r="G39" i="2"/>
  <c r="G41" i="2"/>
  <c r="G42" i="2"/>
  <c r="G44" i="2"/>
  <c r="G46" i="2"/>
  <c r="G47" i="2"/>
  <c r="G48" i="2"/>
  <c r="G49" i="2"/>
  <c r="G50" i="2"/>
  <c r="G53" i="2"/>
  <c r="G54" i="2"/>
  <c r="G55" i="2"/>
  <c r="G56" i="2"/>
  <c r="G57" i="2"/>
  <c r="G58" i="2"/>
  <c r="G59" i="2"/>
  <c r="G60" i="2"/>
  <c r="G61" i="2"/>
  <c r="G64" i="2"/>
  <c r="G65" i="2"/>
  <c r="G66" i="2"/>
  <c r="G67" i="2"/>
  <c r="G68" i="2"/>
  <c r="G71" i="2"/>
  <c r="G6" i="2"/>
</calcChain>
</file>

<file path=xl/sharedStrings.xml><?xml version="1.0" encoding="utf-8"?>
<sst xmlns="http://schemas.openxmlformats.org/spreadsheetml/2006/main" count="101" uniqueCount="78">
  <si>
    <t>Итого расходов</t>
  </si>
  <si>
    <t/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</si>
  <si>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</si>
  <si>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</si>
  <si>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</si>
  <si>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</si>
  <si>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</si>
  <si>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</si>
  <si>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</si>
  <si>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</si>
  <si>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</si>
  <si>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</si>
  <si>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</si>
  <si>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</si>
  <si>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</si>
  <si>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</si>
  <si>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</si>
  <si>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</si>
  <si>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</si>
  <si>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</si>
  <si>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</si>
  <si>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Высшее образование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</si>
  <si>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</si>
  <si>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</si>
  <si>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</si>
  <si>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</si>
  <si>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</si>
  <si>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</si>
  <si>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</si>
  <si>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</si>
  <si>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</si>
  <si>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</si>
  <si>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</si>
  <si>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</si>
  <si>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</si>
  <si>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</si>
  <si>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</si>
  <si>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</si>
  <si>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</si>
  <si>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</si>
  <si>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</si>
  <si>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</si>
  <si>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</si>
  <si>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</si>
  <si>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</si>
  <si>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</si>
  <si>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Миграционная политика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</si>
  <si>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</si>
  <si>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</si>
  <si>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</si>
  <si>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</si>
  <si>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</si>
  <si>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</si>
  <si>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</si>
  <si>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</si>
  <si>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</si>
  <si>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</si>
  <si>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</si>
  <si>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</si>
  <si>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</si>
  <si>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</si>
  <si>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</si>
  <si>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</t>
  </si>
  <si>
    <t>тыс. рублей</t>
  </si>
  <si>
    <t>Условно утвержденные расходы</t>
  </si>
  <si>
    <t>Национальная оборона</t>
  </si>
  <si>
    <t>Мобилизационная и вневойсковая подготовка</t>
  </si>
  <si>
    <t>Социальная политика</t>
  </si>
  <si>
    <t>Другие вопросы в области национальной безопасности и правоохранительной деятельности</t>
  </si>
  <si>
    <t>Физическая культура</t>
  </si>
  <si>
    <t>Темп роста</t>
  </si>
  <si>
    <t xml:space="preserve"> </t>
  </si>
  <si>
    <t>Прогноз 
на 2025 год</t>
  </si>
  <si>
    <t>Распределение бюджетных ассигнований по разделам и подразделам функциональной классификации за 2023-2024 годы и на период 2025-2027 годов</t>
  </si>
  <si>
    <t>Факт 
за 2023 год</t>
  </si>
  <si>
    <t>Уточненный план на 2024 год</t>
  </si>
  <si>
    <t>Прогноз 
на 2026 год</t>
  </si>
  <si>
    <t xml:space="preserve">Прогноз 
на 2027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</si>
</sst>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"/>
    <numFmt numFmtId="166" formatCode="#,##0.0"/>
    <numFmt numFmtId="167" formatCode="#,##0.0;[Red]\-#,##0.0;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3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2" xfId="1" applyNumberFormat="1" applyFont="1" applyFill="1" applyBorder="1" applyAlignment="1" applyProtection="1">
      <alignment vertical="center"/>
      <protection hidden="1"/>
    </xf>
    <xf numFmtId="167" fontId="8" fillId="0" borderId="2" xfId="1" applyNumberFormat="1" applyFont="1" applyFill="1" applyBorder="1" applyAlignment="1" applyProtection="1">
      <alignment vertical="center"/>
      <protection hidden="1"/>
    </xf>
    <xf numFmtId="167" fontId="8" fillId="0" borderId="5" xfId="1" applyNumberFormat="1" applyFont="1" applyFill="1" applyBorder="1" applyAlignment="1" applyProtection="1">
      <alignment vertical="center"/>
      <protection hidden="1"/>
    </xf>
    <xf numFmtId="0" fontId="8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2" xfId="1" applyNumberFormat="1" applyFont="1" applyFill="1" applyBorder="1" applyAlignment="1" applyProtection="1">
      <alignment horizontal="center" vertical="center"/>
      <protection hidden="1"/>
    </xf>
    <xf numFmtId="167" fontId="7" fillId="0" borderId="2" xfId="1" applyNumberFormat="1" applyFont="1" applyFill="1" applyBorder="1" applyAlignment="1" applyProtection="1">
      <alignment horizontal="right" vertical="center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2" xfId="1" applyNumberFormat="1" applyFont="1" applyFill="1" applyBorder="1" applyAlignment="1" applyProtection="1">
      <alignment horizontal="center" vertical="center"/>
      <protection hidden="1"/>
    </xf>
    <xf numFmtId="167" fontId="8" fillId="0" borderId="2" xfId="1" applyNumberFormat="1" applyFont="1" applyFill="1" applyBorder="1" applyAlignment="1" applyProtection="1">
      <alignment horizontal="right" vertical="center"/>
      <protection hidden="1"/>
    </xf>
    <xf numFmtId="166" fontId="8" fillId="0" borderId="2" xfId="1" applyNumberFormat="1" applyFont="1" applyFill="1" applyBorder="1" applyAlignment="1" applyProtection="1">
      <alignment horizontal="right" vertical="center"/>
      <protection hidden="1"/>
    </xf>
    <xf numFmtId="166" fontId="7" fillId="0" borderId="2" xfId="1" applyNumberFormat="1" applyFont="1" applyFill="1" applyBorder="1" applyAlignment="1" applyProtection="1">
      <alignment horizontal="right" vertical="center"/>
      <protection hidden="1"/>
    </xf>
    <xf numFmtId="0" fontId="8" fillId="0" borderId="3" xfId="1" applyNumberFormat="1" applyFont="1" applyFill="1" applyBorder="1" applyAlignment="1" applyProtection="1">
      <protection hidden="1"/>
    </xf>
    <xf numFmtId="166" fontId="8" fillId="0" borderId="3" xfId="1" applyNumberFormat="1" applyFont="1" applyFill="1" applyBorder="1" applyAlignment="1" applyProtection="1">
      <alignment horizontal="right"/>
      <protection hidden="1"/>
    </xf>
    <xf numFmtId="167" fontId="7" fillId="0" borderId="6" xfId="1" applyNumberFormat="1" applyFont="1" applyFill="1" applyBorder="1" applyAlignment="1" applyProtection="1">
      <alignment horizontal="right" vertical="center"/>
      <protection hidden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top" wrapText="1" shrinkToFit="1"/>
    </xf>
    <xf numFmtId="164" fontId="8" fillId="0" borderId="5" xfId="1" applyNumberFormat="1" applyFont="1" applyFill="1" applyBorder="1" applyAlignment="1" applyProtection="1">
      <alignment horizontal="right" vertical="center"/>
      <protection hidden="1"/>
    </xf>
    <xf numFmtId="164" fontId="8" fillId="0" borderId="9" xfId="1" applyNumberFormat="1" applyFont="1" applyFill="1" applyBorder="1" applyAlignment="1" applyProtection="1">
      <alignment horizontal="right" vertical="center"/>
      <protection hidden="1"/>
    </xf>
    <xf numFmtId="164" fontId="7" fillId="0" borderId="7" xfId="1" applyNumberFormat="1" applyFont="1" applyFill="1" applyBorder="1" applyAlignment="1" applyProtection="1">
      <alignment horizontal="right" vertical="center"/>
      <protection hidden="1"/>
    </xf>
    <xf numFmtId="164" fontId="7" fillId="0" borderId="6" xfId="1" applyNumberFormat="1" applyFont="1" applyFill="1" applyBorder="1" applyAlignment="1" applyProtection="1">
      <alignment horizontal="right" vertical="center"/>
      <protection hidden="1"/>
    </xf>
    <xf numFmtId="164" fontId="7" fillId="0" borderId="8" xfId="1" applyNumberFormat="1" applyFont="1" applyFill="1" applyBorder="1" applyAlignment="1" applyProtection="1">
      <alignment horizontal="right" vertical="center"/>
      <protection hidden="1"/>
    </xf>
    <xf numFmtId="164" fontId="7" fillId="0" borderId="2" xfId="1" applyNumberFormat="1" applyFont="1" applyFill="1" applyBorder="1" applyAlignment="1" applyProtection="1">
      <alignment horizontal="right" vertical="center"/>
      <protection hidden="1"/>
    </xf>
    <xf numFmtId="164" fontId="8" fillId="0" borderId="7" xfId="1" applyNumberFormat="1" applyFont="1" applyFill="1" applyBorder="1" applyAlignment="1" applyProtection="1">
      <alignment horizontal="right" vertical="center"/>
      <protection hidden="1"/>
    </xf>
    <xf numFmtId="164" fontId="8" fillId="0" borderId="6" xfId="1" applyNumberFormat="1" applyFont="1" applyFill="1" applyBorder="1" applyAlignment="1" applyProtection="1">
      <alignment horizontal="right" vertical="center"/>
      <protection hidden="1"/>
    </xf>
    <xf numFmtId="164" fontId="8" fillId="0" borderId="8" xfId="1" applyNumberFormat="1" applyFont="1" applyFill="1" applyBorder="1" applyAlignment="1" applyProtection="1">
      <alignment horizontal="right" vertical="center"/>
      <protection hidden="1"/>
    </xf>
    <xf numFmtId="164" fontId="8" fillId="0" borderId="2" xfId="1" applyNumberFormat="1" applyFont="1" applyFill="1" applyBorder="1" applyAlignment="1" applyProtection="1">
      <alignment horizontal="right" vertical="center"/>
      <protection hidden="1"/>
    </xf>
    <xf numFmtId="164" fontId="8" fillId="0" borderId="10" xfId="1" applyNumberFormat="1" applyFont="1" applyFill="1" applyBorder="1" applyAlignment="1" applyProtection="1">
      <alignment horizontal="right" vertical="center" wrapText="1"/>
      <protection hidden="1"/>
    </xf>
    <xf numFmtId="164" fontId="8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8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right" vertical="center"/>
      <protection hidden="1"/>
    </xf>
    <xf numFmtId="0" fontId="0" fillId="0" borderId="4" xfId="0" applyBorder="1" applyAlignment="1"/>
    <xf numFmtId="0" fontId="3" fillId="0" borderId="0" xfId="1" applyFont="1" applyFill="1" applyBorder="1" applyAlignment="1" applyProtection="1">
      <alignment horizontal="left" wrapText="1"/>
      <protection hidden="1"/>
    </xf>
    <xf numFmtId="0" fontId="6" fillId="0" borderId="0" xfId="0" applyFont="1" applyAlignment="1">
      <alignment horizontal="left" wrapText="1"/>
    </xf>
    <xf numFmtId="0" fontId="3" fillId="0" borderId="0" xfId="1" applyNumberFormat="1" applyFont="1" applyFill="1" applyBorder="1" applyAlignment="1" applyProtection="1">
      <alignment horizontal="left" wrapText="1"/>
      <protection hidden="1"/>
    </xf>
    <xf numFmtId="0" fontId="3" fillId="0" borderId="0" xfId="1" applyFont="1" applyFill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6"/>
  <sheetViews>
    <sheetView tabSelected="1" topLeftCell="A52" zoomScaleNormal="100" zoomScaleSheetLayoutView="100" workbookViewId="0">
      <selection activeCell="E67" sqref="E67"/>
    </sheetView>
  </sheetViews>
  <sheetFormatPr defaultRowHeight="12.75" x14ac:dyDescent="0.2"/>
  <cols>
    <col min="1" max="1" width="39" style="1" customWidth="1"/>
    <col min="2" max="3" width="5" style="1" customWidth="1"/>
    <col min="4" max="4" width="13.140625" style="1" customWidth="1"/>
    <col min="5" max="5" width="14.42578125" style="1" bestFit="1" customWidth="1"/>
    <col min="6" max="6" width="14.28515625" style="1" customWidth="1"/>
    <col min="7" max="7" width="8.42578125" style="1" customWidth="1"/>
    <col min="8" max="9" width="14.28515625" style="1" customWidth="1"/>
    <col min="10" max="245" width="9.140625" style="1" customWidth="1"/>
    <col min="246" max="16384" width="9.140625" style="1"/>
  </cols>
  <sheetData>
    <row r="1" spans="1:9" ht="12.75" customHeight="1" x14ac:dyDescent="0.25">
      <c r="A1" s="2"/>
      <c r="B1" s="2"/>
      <c r="C1" s="2"/>
      <c r="D1" s="2"/>
      <c r="E1" s="2"/>
      <c r="F1" s="4"/>
      <c r="G1" s="4"/>
      <c r="H1" s="4"/>
      <c r="I1" s="4"/>
    </row>
    <row r="2" spans="1:9" ht="59.25" customHeight="1" x14ac:dyDescent="0.2">
      <c r="A2" s="43" t="s">
        <v>73</v>
      </c>
      <c r="B2" s="43"/>
      <c r="C2" s="43"/>
      <c r="D2" s="43"/>
      <c r="E2" s="43"/>
      <c r="F2" s="43"/>
      <c r="G2" s="43"/>
      <c r="H2" s="44"/>
      <c r="I2" s="44"/>
    </row>
    <row r="3" spans="1:9" ht="19.5" customHeight="1" x14ac:dyDescent="0.2">
      <c r="A3" s="3"/>
      <c r="B3" s="3"/>
      <c r="C3" s="3"/>
      <c r="D3" s="5"/>
      <c r="E3" s="5"/>
      <c r="F3" s="3"/>
      <c r="G3" s="5"/>
      <c r="H3" s="3"/>
      <c r="I3" s="3"/>
    </row>
    <row r="4" spans="1:9" ht="16.5" customHeight="1" thickBot="1" x14ac:dyDescent="0.3">
      <c r="A4" s="45" t="s">
        <v>63</v>
      </c>
      <c r="B4" s="46"/>
      <c r="C4" s="46"/>
      <c r="D4" s="46"/>
      <c r="E4" s="46"/>
      <c r="F4" s="46"/>
      <c r="G4" s="46"/>
      <c r="H4" s="46"/>
      <c r="I4" s="46"/>
    </row>
    <row r="5" spans="1:9" ht="59.25" customHeight="1" thickBot="1" x14ac:dyDescent="0.25">
      <c r="A5" s="9" t="s">
        <v>62</v>
      </c>
      <c r="B5" s="9" t="s">
        <v>61</v>
      </c>
      <c r="C5" s="9" t="s">
        <v>60</v>
      </c>
      <c r="D5" s="27" t="s">
        <v>74</v>
      </c>
      <c r="E5" s="28" t="s">
        <v>75</v>
      </c>
      <c r="F5" s="28" t="s">
        <v>72</v>
      </c>
      <c r="G5" s="28" t="s">
        <v>70</v>
      </c>
      <c r="H5" s="28" t="s">
        <v>76</v>
      </c>
      <c r="I5" s="28" t="s">
        <v>77</v>
      </c>
    </row>
    <row r="6" spans="1:9" ht="14.25" x14ac:dyDescent="0.2">
      <c r="A6" s="13" t="s">
        <v>59</v>
      </c>
      <c r="B6" s="14">
        <v>1</v>
      </c>
      <c r="C6" s="14" t="s">
        <v>1</v>
      </c>
      <c r="D6" s="12">
        <v>98273.3</v>
      </c>
      <c r="E6" s="15">
        <v>124413.9</v>
      </c>
      <c r="F6" s="30">
        <v>159582.79999999999</v>
      </c>
      <c r="G6" s="31">
        <f>F6/E6*100</f>
        <v>128.26766141082305</v>
      </c>
      <c r="H6" s="30">
        <v>63610.9</v>
      </c>
      <c r="I6" s="30">
        <v>68408.3</v>
      </c>
    </row>
    <row r="7" spans="1:9" ht="60" x14ac:dyDescent="0.2">
      <c r="A7" s="16" t="s">
        <v>58</v>
      </c>
      <c r="B7" s="17">
        <v>1</v>
      </c>
      <c r="C7" s="17">
        <v>2</v>
      </c>
      <c r="D7" s="10">
        <v>4589.3999999999996</v>
      </c>
      <c r="E7" s="18">
        <v>5596.2</v>
      </c>
      <c r="F7" s="32">
        <v>4958</v>
      </c>
      <c r="G7" s="33">
        <f t="shared" ref="G7:G68" si="0">F7/E7*100</f>
        <v>88.595832886601627</v>
      </c>
      <c r="H7" s="34">
        <v>4958</v>
      </c>
      <c r="I7" s="35">
        <v>4958</v>
      </c>
    </row>
    <row r="8" spans="1:9" ht="75" x14ac:dyDescent="0.2">
      <c r="A8" s="16" t="s">
        <v>57</v>
      </c>
      <c r="B8" s="17">
        <v>1</v>
      </c>
      <c r="C8" s="17">
        <v>3</v>
      </c>
      <c r="D8" s="10">
        <v>4912.8</v>
      </c>
      <c r="E8" s="18">
        <v>5331.5</v>
      </c>
      <c r="F8" s="32">
        <v>8242.1</v>
      </c>
      <c r="G8" s="33">
        <f t="shared" si="0"/>
        <v>154.59251617743598</v>
      </c>
      <c r="H8" s="34">
        <v>7683.8</v>
      </c>
      <c r="I8" s="35">
        <v>7683.8</v>
      </c>
    </row>
    <row r="9" spans="1:9" ht="90" x14ac:dyDescent="0.2">
      <c r="A9" s="16" t="s">
        <v>56</v>
      </c>
      <c r="B9" s="17">
        <v>1</v>
      </c>
      <c r="C9" s="17">
        <v>4</v>
      </c>
      <c r="D9" s="10">
        <v>82494.2</v>
      </c>
      <c r="E9" s="18">
        <v>93689.2</v>
      </c>
      <c r="F9" s="32">
        <v>91662.7</v>
      </c>
      <c r="G9" s="33">
        <f t="shared" si="0"/>
        <v>97.836997220597468</v>
      </c>
      <c r="H9" s="34">
        <v>39037.9</v>
      </c>
      <c r="I9" s="35">
        <v>44062.400000000001</v>
      </c>
    </row>
    <row r="10" spans="1:9" ht="15" x14ac:dyDescent="0.2">
      <c r="A10" s="16" t="s">
        <v>55</v>
      </c>
      <c r="B10" s="17">
        <v>1</v>
      </c>
      <c r="C10" s="17">
        <v>5</v>
      </c>
      <c r="D10" s="10">
        <v>2.1</v>
      </c>
      <c r="E10" s="18">
        <v>12.6</v>
      </c>
      <c r="F10" s="32">
        <v>12.3</v>
      </c>
      <c r="G10" s="33">
        <f t="shared" si="0"/>
        <v>97.61904761904762</v>
      </c>
      <c r="H10" s="34">
        <v>238.9</v>
      </c>
      <c r="I10" s="35">
        <v>11.8</v>
      </c>
    </row>
    <row r="11" spans="1:9" ht="60" x14ac:dyDescent="0.2">
      <c r="A11" s="16" t="s">
        <v>54</v>
      </c>
      <c r="B11" s="17">
        <v>1</v>
      </c>
      <c r="C11" s="17">
        <v>6</v>
      </c>
      <c r="D11" s="10">
        <v>2669.2</v>
      </c>
      <c r="E11" s="18">
        <v>3044.8</v>
      </c>
      <c r="F11" s="32">
        <v>3744.4</v>
      </c>
      <c r="G11" s="33">
        <f t="shared" si="0"/>
        <v>122.97687861271676</v>
      </c>
      <c r="H11" s="34">
        <v>3744.4</v>
      </c>
      <c r="I11" s="35">
        <v>3744.4</v>
      </c>
    </row>
    <row r="12" spans="1:9" ht="30" x14ac:dyDescent="0.2">
      <c r="A12" s="16" t="s">
        <v>53</v>
      </c>
      <c r="B12" s="17">
        <v>1</v>
      </c>
      <c r="C12" s="17">
        <v>7</v>
      </c>
      <c r="D12" s="10">
        <v>0</v>
      </c>
      <c r="E12" s="18">
        <v>0</v>
      </c>
      <c r="F12" s="32">
        <v>0</v>
      </c>
      <c r="G12" s="33" t="e">
        <f t="shared" si="0"/>
        <v>#DIV/0!</v>
      </c>
      <c r="H12" s="34">
        <v>0</v>
      </c>
      <c r="I12" s="35">
        <v>0</v>
      </c>
    </row>
    <row r="13" spans="1:9" ht="15" x14ac:dyDescent="0.2">
      <c r="A13" s="16" t="s">
        <v>52</v>
      </c>
      <c r="B13" s="17">
        <v>1</v>
      </c>
      <c r="C13" s="17">
        <v>10</v>
      </c>
      <c r="D13" s="10">
        <v>0</v>
      </c>
      <c r="E13" s="18">
        <v>0</v>
      </c>
      <c r="F13" s="32">
        <v>0</v>
      </c>
      <c r="G13" s="33" t="e">
        <f t="shared" si="0"/>
        <v>#DIV/0!</v>
      </c>
      <c r="H13" s="34">
        <v>0</v>
      </c>
      <c r="I13" s="35">
        <v>0</v>
      </c>
    </row>
    <row r="14" spans="1:9" ht="15" x14ac:dyDescent="0.2">
      <c r="A14" s="16" t="s">
        <v>51</v>
      </c>
      <c r="B14" s="17">
        <v>1</v>
      </c>
      <c r="C14" s="17">
        <v>11</v>
      </c>
      <c r="D14" s="10">
        <v>0</v>
      </c>
      <c r="E14" s="18">
        <v>865.3</v>
      </c>
      <c r="F14" s="32">
        <v>100</v>
      </c>
      <c r="G14" s="33">
        <f t="shared" si="0"/>
        <v>11.556685542586386</v>
      </c>
      <c r="H14" s="34">
        <v>100</v>
      </c>
      <c r="I14" s="35">
        <v>100</v>
      </c>
    </row>
    <row r="15" spans="1:9" ht="15" x14ac:dyDescent="0.2">
      <c r="A15" s="16" t="s">
        <v>50</v>
      </c>
      <c r="B15" s="17">
        <v>1</v>
      </c>
      <c r="C15" s="17">
        <v>13</v>
      </c>
      <c r="D15" s="10">
        <v>3605.6</v>
      </c>
      <c r="E15" s="18">
        <v>15874.3</v>
      </c>
      <c r="F15" s="32">
        <v>50863.5</v>
      </c>
      <c r="G15" s="33">
        <f t="shared" si="0"/>
        <v>320.41412849700464</v>
      </c>
      <c r="H15" s="34">
        <v>7847.9</v>
      </c>
      <c r="I15" s="35">
        <v>7847.9</v>
      </c>
    </row>
    <row r="16" spans="1:9" ht="14.25" x14ac:dyDescent="0.2">
      <c r="A16" s="19" t="s">
        <v>65</v>
      </c>
      <c r="B16" s="20">
        <v>2</v>
      </c>
      <c r="C16" s="20"/>
      <c r="D16" s="11">
        <v>1976.8</v>
      </c>
      <c r="E16" s="21">
        <v>2438</v>
      </c>
      <c r="F16" s="36">
        <v>2756.7</v>
      </c>
      <c r="G16" s="37">
        <f t="shared" si="0"/>
        <v>113.07219031993436</v>
      </c>
      <c r="H16" s="38">
        <v>3030.2</v>
      </c>
      <c r="I16" s="39">
        <v>3143</v>
      </c>
    </row>
    <row r="17" spans="1:9" ht="30" x14ac:dyDescent="0.2">
      <c r="A17" s="16" t="s">
        <v>66</v>
      </c>
      <c r="B17" s="17">
        <v>2</v>
      </c>
      <c r="C17" s="17">
        <v>3</v>
      </c>
      <c r="D17" s="10">
        <v>1976.8</v>
      </c>
      <c r="E17" s="18">
        <v>2438</v>
      </c>
      <c r="F17" s="36">
        <v>2756.7</v>
      </c>
      <c r="G17" s="33">
        <f t="shared" si="0"/>
        <v>113.07219031993436</v>
      </c>
      <c r="H17" s="38">
        <v>3030.2</v>
      </c>
      <c r="I17" s="39">
        <v>3143</v>
      </c>
    </row>
    <row r="18" spans="1:9" ht="28.5" x14ac:dyDescent="0.2">
      <c r="A18" s="19" t="s">
        <v>49</v>
      </c>
      <c r="B18" s="20">
        <v>3</v>
      </c>
      <c r="C18" s="20" t="s">
        <v>1</v>
      </c>
      <c r="D18" s="11">
        <v>7557.2</v>
      </c>
      <c r="E18" s="21">
        <v>9712.1</v>
      </c>
      <c r="F18" s="36">
        <v>7908.8</v>
      </c>
      <c r="G18" s="37">
        <f t="shared" si="0"/>
        <v>81.432439946046685</v>
      </c>
      <c r="H18" s="38">
        <v>7903.8</v>
      </c>
      <c r="I18" s="39">
        <v>7903.8</v>
      </c>
    </row>
    <row r="19" spans="1:9" ht="60" x14ac:dyDescent="0.2">
      <c r="A19" s="16" t="s">
        <v>48</v>
      </c>
      <c r="B19" s="17">
        <v>3</v>
      </c>
      <c r="C19" s="17">
        <v>9</v>
      </c>
      <c r="D19" s="10">
        <v>7309.1</v>
      </c>
      <c r="E19" s="18">
        <v>9567.6</v>
      </c>
      <c r="F19" s="32">
        <v>7908.8</v>
      </c>
      <c r="G19" s="33">
        <f t="shared" ref="G19" si="1">F19/E19*100</f>
        <v>82.662318658806811</v>
      </c>
      <c r="H19" s="34">
        <v>7903.8</v>
      </c>
      <c r="I19" s="35">
        <v>7903.8</v>
      </c>
    </row>
    <row r="20" spans="1:9" ht="15" x14ac:dyDescent="0.2">
      <c r="A20" s="16" t="s">
        <v>47</v>
      </c>
      <c r="B20" s="17">
        <v>3</v>
      </c>
      <c r="C20" s="17">
        <v>10</v>
      </c>
      <c r="D20" s="10">
        <v>248.1</v>
      </c>
      <c r="E20" s="18">
        <v>2</v>
      </c>
      <c r="F20" s="32">
        <v>0</v>
      </c>
      <c r="G20" s="33">
        <f t="shared" si="0"/>
        <v>0</v>
      </c>
      <c r="H20" s="34">
        <v>0</v>
      </c>
      <c r="I20" s="35">
        <v>0</v>
      </c>
    </row>
    <row r="21" spans="1:9" ht="15" x14ac:dyDescent="0.2">
      <c r="A21" s="16" t="s">
        <v>46</v>
      </c>
      <c r="B21" s="17">
        <v>3</v>
      </c>
      <c r="C21" s="17">
        <v>11</v>
      </c>
      <c r="D21" s="10">
        <v>0</v>
      </c>
      <c r="E21" s="18">
        <v>0</v>
      </c>
      <c r="F21" s="32">
        <v>0</v>
      </c>
      <c r="G21" s="33" t="s">
        <v>71</v>
      </c>
      <c r="H21" s="34">
        <v>0</v>
      </c>
      <c r="I21" s="35">
        <v>0</v>
      </c>
    </row>
    <row r="22" spans="1:9" ht="45" x14ac:dyDescent="0.2">
      <c r="A22" s="16" t="s">
        <v>68</v>
      </c>
      <c r="B22" s="17">
        <v>3</v>
      </c>
      <c r="C22" s="17">
        <v>14</v>
      </c>
      <c r="D22" s="10">
        <v>0</v>
      </c>
      <c r="E22" s="26">
        <v>142.5</v>
      </c>
      <c r="F22" s="32">
        <v>0</v>
      </c>
      <c r="G22" s="33">
        <f t="shared" si="0"/>
        <v>0</v>
      </c>
      <c r="H22" s="34">
        <v>0</v>
      </c>
      <c r="I22" s="35">
        <v>0</v>
      </c>
    </row>
    <row r="23" spans="1:9" ht="14.25" x14ac:dyDescent="0.2">
      <c r="A23" s="19" t="s">
        <v>45</v>
      </c>
      <c r="B23" s="20">
        <v>4</v>
      </c>
      <c r="C23" s="20" t="s">
        <v>1</v>
      </c>
      <c r="D23" s="11">
        <v>70508.399999999994</v>
      </c>
      <c r="E23" s="21">
        <v>111068.7</v>
      </c>
      <c r="F23" s="36">
        <v>76430.3</v>
      </c>
      <c r="G23" s="37">
        <f t="shared" si="0"/>
        <v>68.813536126739578</v>
      </c>
      <c r="H23" s="38">
        <v>78370.8</v>
      </c>
      <c r="I23" s="39">
        <v>81936</v>
      </c>
    </row>
    <row r="24" spans="1:9" ht="15" x14ac:dyDescent="0.2">
      <c r="A24" s="16" t="s">
        <v>44</v>
      </c>
      <c r="B24" s="17">
        <v>4</v>
      </c>
      <c r="C24" s="17">
        <v>1</v>
      </c>
      <c r="D24" s="10">
        <v>0</v>
      </c>
      <c r="E24" s="18">
        <v>0</v>
      </c>
      <c r="F24" s="32">
        <v>0</v>
      </c>
      <c r="G24" s="33" t="s">
        <v>71</v>
      </c>
      <c r="H24" s="34">
        <v>0</v>
      </c>
      <c r="I24" s="35">
        <v>0</v>
      </c>
    </row>
    <row r="25" spans="1:9" ht="15" x14ac:dyDescent="0.2">
      <c r="A25" s="16" t="s">
        <v>43</v>
      </c>
      <c r="B25" s="17">
        <v>4</v>
      </c>
      <c r="C25" s="17">
        <v>5</v>
      </c>
      <c r="D25" s="10">
        <v>421.1</v>
      </c>
      <c r="E25" s="18">
        <v>617.5</v>
      </c>
      <c r="F25" s="32">
        <v>1818.5</v>
      </c>
      <c r="G25" s="33">
        <f t="shared" si="0"/>
        <v>294.4939271255061</v>
      </c>
      <c r="H25" s="34">
        <v>1818.5</v>
      </c>
      <c r="I25" s="35">
        <v>24438.7</v>
      </c>
    </row>
    <row r="26" spans="1:9" ht="15" x14ac:dyDescent="0.2">
      <c r="A26" s="16" t="s">
        <v>42</v>
      </c>
      <c r="B26" s="17">
        <v>4</v>
      </c>
      <c r="C26" s="17">
        <v>6</v>
      </c>
      <c r="D26" s="10">
        <v>0</v>
      </c>
      <c r="E26" s="18">
        <v>4958.6000000000004</v>
      </c>
      <c r="F26" s="32">
        <v>0</v>
      </c>
      <c r="G26" s="33" t="s">
        <v>71</v>
      </c>
      <c r="H26" s="34">
        <v>0</v>
      </c>
      <c r="I26" s="35">
        <v>0</v>
      </c>
    </row>
    <row r="27" spans="1:9" ht="15" x14ac:dyDescent="0.2">
      <c r="A27" s="16" t="s">
        <v>41</v>
      </c>
      <c r="B27" s="17">
        <v>4</v>
      </c>
      <c r="C27" s="17">
        <v>7</v>
      </c>
      <c r="D27" s="10">
        <v>0</v>
      </c>
      <c r="E27" s="18">
        <v>0</v>
      </c>
      <c r="F27" s="32">
        <v>0</v>
      </c>
      <c r="G27" s="33" t="s">
        <v>71</v>
      </c>
      <c r="H27" s="34">
        <v>0</v>
      </c>
      <c r="I27" s="35">
        <v>0</v>
      </c>
    </row>
    <row r="28" spans="1:9" ht="15" x14ac:dyDescent="0.2">
      <c r="A28" s="16" t="s">
        <v>40</v>
      </c>
      <c r="B28" s="17">
        <v>4</v>
      </c>
      <c r="C28" s="17">
        <v>8</v>
      </c>
      <c r="D28" s="10">
        <v>9741.1</v>
      </c>
      <c r="E28" s="18">
        <v>40380.199999999997</v>
      </c>
      <c r="F28" s="32">
        <v>9100.2000000000007</v>
      </c>
      <c r="G28" s="33">
        <f t="shared" si="0"/>
        <v>22.536292539412884</v>
      </c>
      <c r="H28" s="34">
        <v>8797.7999999999993</v>
      </c>
      <c r="I28" s="35">
        <v>8797.7999999999993</v>
      </c>
    </row>
    <row r="29" spans="1:9" ht="15" x14ac:dyDescent="0.2">
      <c r="A29" s="16" t="s">
        <v>39</v>
      </c>
      <c r="B29" s="17">
        <v>4</v>
      </c>
      <c r="C29" s="17">
        <v>9</v>
      </c>
      <c r="D29" s="10">
        <v>33763.199999999997</v>
      </c>
      <c r="E29" s="18">
        <v>35902.699999999997</v>
      </c>
      <c r="F29" s="32">
        <v>49652.5</v>
      </c>
      <c r="G29" s="33">
        <f t="shared" si="0"/>
        <v>138.29739824581441</v>
      </c>
      <c r="H29" s="34">
        <v>53652.2</v>
      </c>
      <c r="I29" s="35">
        <v>34597.199999999997</v>
      </c>
    </row>
    <row r="30" spans="1:9" ht="15" x14ac:dyDescent="0.2">
      <c r="A30" s="16" t="s">
        <v>38</v>
      </c>
      <c r="B30" s="17">
        <v>4</v>
      </c>
      <c r="C30" s="17">
        <v>10</v>
      </c>
      <c r="D30" s="10">
        <v>9000</v>
      </c>
      <c r="E30" s="18">
        <v>5400</v>
      </c>
      <c r="F30" s="32">
        <v>0</v>
      </c>
      <c r="G30" s="33">
        <f t="shared" si="0"/>
        <v>0</v>
      </c>
      <c r="H30" s="34">
        <v>0</v>
      </c>
      <c r="I30" s="35">
        <v>0</v>
      </c>
    </row>
    <row r="31" spans="1:9" ht="30" x14ac:dyDescent="0.2">
      <c r="A31" s="16" t="s">
        <v>37</v>
      </c>
      <c r="B31" s="17">
        <v>4</v>
      </c>
      <c r="C31" s="17">
        <v>11</v>
      </c>
      <c r="D31" s="10">
        <v>0</v>
      </c>
      <c r="E31" s="18">
        <v>0</v>
      </c>
      <c r="F31" s="32">
        <v>0</v>
      </c>
      <c r="G31" s="33" t="s">
        <v>71</v>
      </c>
      <c r="H31" s="34">
        <v>0</v>
      </c>
      <c r="I31" s="35">
        <v>0</v>
      </c>
    </row>
    <row r="32" spans="1:9" ht="30" x14ac:dyDescent="0.2">
      <c r="A32" s="16" t="s">
        <v>36</v>
      </c>
      <c r="B32" s="17">
        <v>4</v>
      </c>
      <c r="C32" s="17">
        <v>12</v>
      </c>
      <c r="D32" s="10">
        <v>17583</v>
      </c>
      <c r="E32" s="18">
        <v>23809.8</v>
      </c>
      <c r="F32" s="32">
        <v>15859.1</v>
      </c>
      <c r="G32" s="33">
        <f t="shared" si="0"/>
        <v>66.607447353610709</v>
      </c>
      <c r="H32" s="34">
        <v>14102.3</v>
      </c>
      <c r="I32" s="35">
        <v>14102.3</v>
      </c>
    </row>
    <row r="33" spans="1:9" ht="15" x14ac:dyDescent="0.2">
      <c r="A33" s="19" t="s">
        <v>35</v>
      </c>
      <c r="B33" s="20">
        <v>5</v>
      </c>
      <c r="C33" s="20" t="s">
        <v>1</v>
      </c>
      <c r="D33" s="11">
        <v>240063.1</v>
      </c>
      <c r="E33" s="21">
        <v>672550.40000000002</v>
      </c>
      <c r="F33" s="36">
        <v>584356.9</v>
      </c>
      <c r="G33" s="33">
        <f t="shared" si="0"/>
        <v>86.886707672763265</v>
      </c>
      <c r="H33" s="38">
        <v>116097.7</v>
      </c>
      <c r="I33" s="39">
        <v>88527.1</v>
      </c>
    </row>
    <row r="34" spans="1:9" ht="15" x14ac:dyDescent="0.2">
      <c r="A34" s="16" t="s">
        <v>34</v>
      </c>
      <c r="B34" s="17">
        <v>5</v>
      </c>
      <c r="C34" s="17">
        <v>1</v>
      </c>
      <c r="D34" s="10">
        <v>86431.7</v>
      </c>
      <c r="E34" s="18">
        <v>201849</v>
      </c>
      <c r="F34" s="32">
        <v>328360.8</v>
      </c>
      <c r="G34" s="33">
        <f t="shared" si="0"/>
        <v>162.67645616277514</v>
      </c>
      <c r="H34" s="34">
        <v>69247.3</v>
      </c>
      <c r="I34" s="35">
        <v>41676.699999999997</v>
      </c>
    </row>
    <row r="35" spans="1:9" ht="15" x14ac:dyDescent="0.2">
      <c r="A35" s="16" t="s">
        <v>33</v>
      </c>
      <c r="B35" s="17">
        <v>5</v>
      </c>
      <c r="C35" s="17">
        <v>2</v>
      </c>
      <c r="D35" s="10">
        <v>138923.5</v>
      </c>
      <c r="E35" s="18">
        <v>430824.6</v>
      </c>
      <c r="F35" s="32">
        <v>255996.1</v>
      </c>
      <c r="G35" s="33">
        <f t="shared" si="0"/>
        <v>59.420028475625585</v>
      </c>
      <c r="H35" s="34">
        <v>46850.400000000001</v>
      </c>
      <c r="I35" s="35">
        <v>46850.400000000001</v>
      </c>
    </row>
    <row r="36" spans="1:9" ht="15" x14ac:dyDescent="0.2">
      <c r="A36" s="16" t="s">
        <v>32</v>
      </c>
      <c r="B36" s="17">
        <v>5</v>
      </c>
      <c r="C36" s="17">
        <v>3</v>
      </c>
      <c r="D36" s="10">
        <v>14707.9</v>
      </c>
      <c r="E36" s="18">
        <v>39876.800000000003</v>
      </c>
      <c r="F36" s="32">
        <v>0</v>
      </c>
      <c r="G36" s="33">
        <f t="shared" si="0"/>
        <v>0</v>
      </c>
      <c r="H36" s="34">
        <v>0</v>
      </c>
      <c r="I36" s="35">
        <v>0</v>
      </c>
    </row>
    <row r="37" spans="1:9" ht="30" x14ac:dyDescent="0.2">
      <c r="A37" s="16" t="s">
        <v>31</v>
      </c>
      <c r="B37" s="17">
        <v>5</v>
      </c>
      <c r="C37" s="17">
        <v>5</v>
      </c>
      <c r="D37" s="10">
        <v>0</v>
      </c>
      <c r="E37" s="18">
        <v>0</v>
      </c>
      <c r="F37" s="32">
        <v>0</v>
      </c>
      <c r="G37" s="33" t="s">
        <v>71</v>
      </c>
      <c r="H37" s="34">
        <v>0</v>
      </c>
      <c r="I37" s="35">
        <v>0</v>
      </c>
    </row>
    <row r="38" spans="1:9" ht="14.25" x14ac:dyDescent="0.2">
      <c r="A38" s="19" t="s">
        <v>30</v>
      </c>
      <c r="B38" s="20">
        <v>6</v>
      </c>
      <c r="C38" s="20" t="s">
        <v>1</v>
      </c>
      <c r="D38" s="11">
        <v>0</v>
      </c>
      <c r="E38" s="21">
        <v>0</v>
      </c>
      <c r="F38" s="36">
        <v>22216.5</v>
      </c>
      <c r="G38" s="37" t="s">
        <v>71</v>
      </c>
      <c r="H38" s="38">
        <v>0</v>
      </c>
      <c r="I38" s="39">
        <v>0</v>
      </c>
    </row>
    <row r="39" spans="1:9" ht="30" x14ac:dyDescent="0.2">
      <c r="A39" s="16" t="s">
        <v>29</v>
      </c>
      <c r="B39" s="17">
        <v>6</v>
      </c>
      <c r="C39" s="17">
        <v>3</v>
      </c>
      <c r="D39" s="10">
        <v>0</v>
      </c>
      <c r="E39" s="18">
        <v>0</v>
      </c>
      <c r="F39" s="32">
        <v>22216.5</v>
      </c>
      <c r="G39" s="33" t="e">
        <f t="shared" si="0"/>
        <v>#DIV/0!</v>
      </c>
      <c r="H39" s="34">
        <v>0</v>
      </c>
      <c r="I39" s="35">
        <v>0</v>
      </c>
    </row>
    <row r="40" spans="1:9" ht="30" x14ac:dyDescent="0.2">
      <c r="A40" s="16" t="s">
        <v>28</v>
      </c>
      <c r="B40" s="17">
        <v>6</v>
      </c>
      <c r="C40" s="17">
        <v>5</v>
      </c>
      <c r="D40" s="10">
        <v>0</v>
      </c>
      <c r="E40" s="18">
        <v>0</v>
      </c>
      <c r="F40" s="32">
        <v>0</v>
      </c>
      <c r="G40" s="33" t="e">
        <f t="shared" si="0"/>
        <v>#DIV/0!</v>
      </c>
      <c r="H40" s="34">
        <v>0</v>
      </c>
      <c r="I40" s="35">
        <v>0</v>
      </c>
    </row>
    <row r="41" spans="1:9" ht="14.25" x14ac:dyDescent="0.2">
      <c r="A41" s="19" t="s">
        <v>27</v>
      </c>
      <c r="B41" s="20">
        <v>7</v>
      </c>
      <c r="C41" s="20" t="s">
        <v>1</v>
      </c>
      <c r="D41" s="11">
        <v>1024399.2</v>
      </c>
      <c r="E41" s="21">
        <v>1284622.8</v>
      </c>
      <c r="F41" s="36">
        <v>1335521.8999999999</v>
      </c>
      <c r="G41" s="37">
        <f t="shared" si="0"/>
        <v>103.96218251770091</v>
      </c>
      <c r="H41" s="38">
        <v>931739.2</v>
      </c>
      <c r="I41" s="39">
        <v>973181.8</v>
      </c>
    </row>
    <row r="42" spans="1:9" ht="15" x14ac:dyDescent="0.2">
      <c r="A42" s="16" t="s">
        <v>26</v>
      </c>
      <c r="B42" s="17">
        <v>7</v>
      </c>
      <c r="C42" s="17">
        <v>1</v>
      </c>
      <c r="D42" s="10">
        <v>97660.1</v>
      </c>
      <c r="E42" s="18">
        <v>131817.29999999999</v>
      </c>
      <c r="F42" s="32">
        <v>140047.79999999999</v>
      </c>
      <c r="G42" s="33">
        <f t="shared" si="0"/>
        <v>106.24386935553983</v>
      </c>
      <c r="H42" s="34">
        <v>100797.4</v>
      </c>
      <c r="I42" s="35">
        <v>109174.3</v>
      </c>
    </row>
    <row r="43" spans="1:9" ht="15" x14ac:dyDescent="0.2">
      <c r="A43" s="16" t="s">
        <v>25</v>
      </c>
      <c r="B43" s="17">
        <v>7</v>
      </c>
      <c r="C43" s="17">
        <v>2</v>
      </c>
      <c r="D43" s="10">
        <v>764484.4</v>
      </c>
      <c r="E43" s="18">
        <v>956542.1</v>
      </c>
      <c r="F43" s="32">
        <v>975661.1</v>
      </c>
      <c r="G43" s="33">
        <f t="shared" si="0"/>
        <v>101.9987619990798</v>
      </c>
      <c r="H43" s="34">
        <v>759437.5</v>
      </c>
      <c r="I43" s="35">
        <v>797314.8</v>
      </c>
    </row>
    <row r="44" spans="1:9" ht="15" x14ac:dyDescent="0.2">
      <c r="A44" s="16" t="s">
        <v>24</v>
      </c>
      <c r="B44" s="17">
        <v>7</v>
      </c>
      <c r="C44" s="17">
        <v>3</v>
      </c>
      <c r="D44" s="10">
        <v>78833.3</v>
      </c>
      <c r="E44" s="18">
        <v>97476.3</v>
      </c>
      <c r="F44" s="32">
        <v>108545.3</v>
      </c>
      <c r="G44" s="33">
        <f t="shared" si="0"/>
        <v>111.35558079245928</v>
      </c>
      <c r="H44" s="34">
        <v>8070.5</v>
      </c>
      <c r="I44" s="35">
        <v>8070.5</v>
      </c>
    </row>
    <row r="45" spans="1:9" ht="15" x14ac:dyDescent="0.2">
      <c r="A45" s="16" t="s">
        <v>23</v>
      </c>
      <c r="B45" s="17">
        <v>7</v>
      </c>
      <c r="C45" s="17">
        <v>4</v>
      </c>
      <c r="D45" s="10">
        <v>0</v>
      </c>
      <c r="E45" s="18">
        <v>0</v>
      </c>
      <c r="F45" s="32">
        <v>0</v>
      </c>
      <c r="G45" s="33" t="s">
        <v>71</v>
      </c>
      <c r="H45" s="34">
        <v>0</v>
      </c>
      <c r="I45" s="35">
        <v>0</v>
      </c>
    </row>
    <row r="46" spans="1:9" ht="45" x14ac:dyDescent="0.2">
      <c r="A46" s="16" t="s">
        <v>22</v>
      </c>
      <c r="B46" s="17">
        <v>7</v>
      </c>
      <c r="C46" s="17">
        <v>5</v>
      </c>
      <c r="D46" s="10">
        <v>0</v>
      </c>
      <c r="E46" s="18">
        <v>0</v>
      </c>
      <c r="F46" s="32">
        <v>0</v>
      </c>
      <c r="G46" s="33" t="e">
        <f t="shared" si="0"/>
        <v>#DIV/0!</v>
      </c>
      <c r="H46" s="34">
        <v>0</v>
      </c>
      <c r="I46" s="35">
        <v>0</v>
      </c>
    </row>
    <row r="47" spans="1:9" ht="15" x14ac:dyDescent="0.2">
      <c r="A47" s="16" t="s">
        <v>21</v>
      </c>
      <c r="B47" s="17">
        <v>7</v>
      </c>
      <c r="C47" s="17">
        <v>6</v>
      </c>
      <c r="D47" s="10">
        <v>0</v>
      </c>
      <c r="E47" s="18">
        <v>0</v>
      </c>
      <c r="F47" s="32">
        <v>0</v>
      </c>
      <c r="G47" s="33" t="e">
        <f t="shared" si="0"/>
        <v>#DIV/0!</v>
      </c>
      <c r="H47" s="34">
        <v>0</v>
      </c>
      <c r="I47" s="35">
        <v>0</v>
      </c>
    </row>
    <row r="48" spans="1:9" ht="15" x14ac:dyDescent="0.2">
      <c r="A48" s="16" t="s">
        <v>20</v>
      </c>
      <c r="B48" s="17">
        <v>7</v>
      </c>
      <c r="C48" s="17">
        <v>7</v>
      </c>
      <c r="D48" s="10">
        <v>43509.7</v>
      </c>
      <c r="E48" s="18">
        <v>42862.1</v>
      </c>
      <c r="F48" s="32">
        <v>55259.6</v>
      </c>
      <c r="G48" s="33">
        <f t="shared" si="0"/>
        <v>128.92415443946982</v>
      </c>
      <c r="H48" s="34">
        <v>2648.4</v>
      </c>
      <c r="I48" s="35">
        <v>2648.4</v>
      </c>
    </row>
    <row r="49" spans="1:9" ht="15" x14ac:dyDescent="0.2">
      <c r="A49" s="16" t="s">
        <v>19</v>
      </c>
      <c r="B49" s="17">
        <v>7</v>
      </c>
      <c r="C49" s="17">
        <v>9</v>
      </c>
      <c r="D49" s="10">
        <v>39911.599999999999</v>
      </c>
      <c r="E49" s="18">
        <v>55925</v>
      </c>
      <c r="F49" s="32">
        <v>56008.2</v>
      </c>
      <c r="G49" s="33">
        <f t="shared" si="0"/>
        <v>100.14877067501118</v>
      </c>
      <c r="H49" s="34">
        <v>600785.4</v>
      </c>
      <c r="I49" s="35">
        <v>55973.8</v>
      </c>
    </row>
    <row r="50" spans="1:9" ht="14.25" x14ac:dyDescent="0.2">
      <c r="A50" s="19" t="s">
        <v>18</v>
      </c>
      <c r="B50" s="20">
        <v>8</v>
      </c>
      <c r="C50" s="20" t="s">
        <v>1</v>
      </c>
      <c r="D50" s="11">
        <v>67532.899999999994</v>
      </c>
      <c r="E50" s="21">
        <v>141985</v>
      </c>
      <c r="F50" s="36">
        <v>210819.5</v>
      </c>
      <c r="G50" s="37">
        <f t="shared" si="0"/>
        <v>148.48012113955699</v>
      </c>
      <c r="H50" s="38">
        <v>40192.199999999997</v>
      </c>
      <c r="I50" s="39">
        <v>40192.199999999997</v>
      </c>
    </row>
    <row r="51" spans="1:9" ht="15" x14ac:dyDescent="0.2">
      <c r="A51" s="16" t="s">
        <v>17</v>
      </c>
      <c r="B51" s="17">
        <v>8</v>
      </c>
      <c r="C51" s="17">
        <v>1</v>
      </c>
      <c r="D51" s="10">
        <v>67532.899999999994</v>
      </c>
      <c r="E51" s="18">
        <v>141985</v>
      </c>
      <c r="F51" s="32">
        <v>210819.5</v>
      </c>
      <c r="G51" s="33">
        <f t="shared" ref="G51" si="2">F51/E51*100</f>
        <v>148.48012113955699</v>
      </c>
      <c r="H51" s="34">
        <v>40192.199999999997</v>
      </c>
      <c r="I51" s="35">
        <v>40192.199999999997</v>
      </c>
    </row>
    <row r="52" spans="1:9" ht="30" x14ac:dyDescent="0.2">
      <c r="A52" s="16" t="s">
        <v>16</v>
      </c>
      <c r="B52" s="17">
        <v>8</v>
      </c>
      <c r="C52" s="17">
        <v>4</v>
      </c>
      <c r="D52" s="10">
        <v>0</v>
      </c>
      <c r="E52" s="18">
        <v>0</v>
      </c>
      <c r="F52" s="32">
        <v>0</v>
      </c>
      <c r="G52" s="37" t="s">
        <v>71</v>
      </c>
      <c r="H52" s="34">
        <v>0</v>
      </c>
      <c r="I52" s="35">
        <v>0</v>
      </c>
    </row>
    <row r="53" spans="1:9" ht="14.25" x14ac:dyDescent="0.2">
      <c r="A53" s="19" t="s">
        <v>67</v>
      </c>
      <c r="B53" s="20">
        <v>10</v>
      </c>
      <c r="C53" s="20" t="s">
        <v>1</v>
      </c>
      <c r="D53" s="11">
        <v>258810.9</v>
      </c>
      <c r="E53" s="21">
        <v>159196.70000000001</v>
      </c>
      <c r="F53" s="36">
        <v>158363.6</v>
      </c>
      <c r="G53" s="37">
        <f t="shared" si="0"/>
        <v>99.476685132292303</v>
      </c>
      <c r="H53" s="38">
        <v>167739.4</v>
      </c>
      <c r="I53" s="39">
        <v>188843.4</v>
      </c>
    </row>
    <row r="54" spans="1:9" ht="15" x14ac:dyDescent="0.2">
      <c r="A54" s="16" t="s">
        <v>15</v>
      </c>
      <c r="B54" s="17">
        <v>10</v>
      </c>
      <c r="C54" s="17">
        <v>1</v>
      </c>
      <c r="D54" s="10">
        <v>1647</v>
      </c>
      <c r="E54" s="18">
        <v>1840.5</v>
      </c>
      <c r="F54" s="32">
        <v>1840.5</v>
      </c>
      <c r="G54" s="33">
        <f t="shared" si="0"/>
        <v>100</v>
      </c>
      <c r="H54" s="34">
        <v>1840.5</v>
      </c>
      <c r="I54" s="35">
        <v>1840.5</v>
      </c>
    </row>
    <row r="55" spans="1:9" ht="15" x14ac:dyDescent="0.2">
      <c r="A55" s="16" t="s">
        <v>14</v>
      </c>
      <c r="B55" s="17">
        <v>10</v>
      </c>
      <c r="C55" s="17">
        <v>2</v>
      </c>
      <c r="D55" s="10">
        <v>77505.2</v>
      </c>
      <c r="E55" s="18">
        <v>89629.6</v>
      </c>
      <c r="F55" s="32">
        <v>100926.3</v>
      </c>
      <c r="G55" s="33">
        <f t="shared" si="0"/>
        <v>112.60376036487945</v>
      </c>
      <c r="H55" s="34">
        <v>110061.3</v>
      </c>
      <c r="I55" s="35">
        <v>121406.1</v>
      </c>
    </row>
    <row r="56" spans="1:9" ht="15" x14ac:dyDescent="0.2">
      <c r="A56" s="16" t="s">
        <v>13</v>
      </c>
      <c r="B56" s="17">
        <v>10</v>
      </c>
      <c r="C56" s="17">
        <v>3</v>
      </c>
      <c r="D56" s="10">
        <v>6072.1</v>
      </c>
      <c r="E56" s="18">
        <v>5040</v>
      </c>
      <c r="F56" s="32">
        <v>2418.8000000000002</v>
      </c>
      <c r="G56" s="33">
        <f t="shared" si="0"/>
        <v>47.992063492063494</v>
      </c>
      <c r="H56" s="34">
        <v>2418.8000000000002</v>
      </c>
      <c r="I56" s="35">
        <v>2418.8000000000002</v>
      </c>
    </row>
    <row r="57" spans="1:9" ht="15" x14ac:dyDescent="0.2">
      <c r="A57" s="16" t="s">
        <v>12</v>
      </c>
      <c r="B57" s="17">
        <v>10</v>
      </c>
      <c r="C57" s="17">
        <v>4</v>
      </c>
      <c r="D57" s="10">
        <v>168685.4</v>
      </c>
      <c r="E57" s="18">
        <v>53153.1</v>
      </c>
      <c r="F57" s="32">
        <v>53177.9</v>
      </c>
      <c r="G57" s="33">
        <f t="shared" si="0"/>
        <v>100.04665767377632</v>
      </c>
      <c r="H57" s="34">
        <v>53418.7</v>
      </c>
      <c r="I57" s="35">
        <v>63177.9</v>
      </c>
    </row>
    <row r="58" spans="1:9" ht="30" x14ac:dyDescent="0.2">
      <c r="A58" s="16" t="s">
        <v>11</v>
      </c>
      <c r="B58" s="17">
        <v>10</v>
      </c>
      <c r="C58" s="17">
        <v>6</v>
      </c>
      <c r="D58" s="10">
        <v>4901.3999999999996</v>
      </c>
      <c r="E58" s="18">
        <v>9533.5</v>
      </c>
      <c r="F58" s="32">
        <v>0</v>
      </c>
      <c r="G58" s="33">
        <f t="shared" si="0"/>
        <v>0</v>
      </c>
      <c r="H58" s="34">
        <v>0</v>
      </c>
      <c r="I58" s="35">
        <v>0</v>
      </c>
    </row>
    <row r="59" spans="1:9" ht="14.25" x14ac:dyDescent="0.2">
      <c r="A59" s="19" t="s">
        <v>10</v>
      </c>
      <c r="B59" s="20">
        <v>11</v>
      </c>
      <c r="C59" s="20" t="s">
        <v>1</v>
      </c>
      <c r="D59" s="11">
        <v>30620.9</v>
      </c>
      <c r="E59" s="21">
        <v>33937</v>
      </c>
      <c r="F59" s="36">
        <v>31982.9</v>
      </c>
      <c r="G59" s="37">
        <f t="shared" si="0"/>
        <v>94.241977782361445</v>
      </c>
      <c r="H59" s="38">
        <v>18088.3</v>
      </c>
      <c r="I59" s="39">
        <v>23088.3</v>
      </c>
    </row>
    <row r="60" spans="1:9" ht="15" x14ac:dyDescent="0.2">
      <c r="A60" s="29" t="s">
        <v>69</v>
      </c>
      <c r="B60" s="17">
        <v>11</v>
      </c>
      <c r="C60" s="17">
        <v>1</v>
      </c>
      <c r="D60" s="10">
        <v>14379.8</v>
      </c>
      <c r="E60" s="18">
        <v>15159.2</v>
      </c>
      <c r="F60" s="32">
        <v>16971.400000000001</v>
      </c>
      <c r="G60" s="33">
        <f t="shared" si="0"/>
        <v>111.95445669956199</v>
      </c>
      <c r="H60" s="34">
        <v>8153.6</v>
      </c>
      <c r="I60" s="35">
        <v>8153.6</v>
      </c>
    </row>
    <row r="61" spans="1:9" ht="15" x14ac:dyDescent="0.2">
      <c r="A61" s="16" t="s">
        <v>9</v>
      </c>
      <c r="B61" s="17">
        <v>11</v>
      </c>
      <c r="C61" s="17">
        <v>2</v>
      </c>
      <c r="D61" s="10">
        <v>16241.1</v>
      </c>
      <c r="E61" s="18">
        <v>18777.8</v>
      </c>
      <c r="F61" s="32">
        <v>15011.5</v>
      </c>
      <c r="G61" s="33">
        <f t="shared" si="0"/>
        <v>79.942804801414439</v>
      </c>
      <c r="H61" s="34">
        <v>9934.7000000000007</v>
      </c>
      <c r="I61" s="35">
        <v>14934.7</v>
      </c>
    </row>
    <row r="62" spans="1:9" ht="15" x14ac:dyDescent="0.2">
      <c r="A62" s="16" t="s">
        <v>8</v>
      </c>
      <c r="B62" s="17">
        <v>11</v>
      </c>
      <c r="C62" s="17">
        <v>3</v>
      </c>
      <c r="D62" s="10">
        <v>0</v>
      </c>
      <c r="E62" s="18">
        <v>0</v>
      </c>
      <c r="F62" s="32">
        <v>0</v>
      </c>
      <c r="G62" s="33" t="s">
        <v>71</v>
      </c>
      <c r="H62" s="34">
        <v>0</v>
      </c>
      <c r="I62" s="35">
        <v>0</v>
      </c>
    </row>
    <row r="63" spans="1:9" ht="30" x14ac:dyDescent="0.2">
      <c r="A63" s="16" t="s">
        <v>7</v>
      </c>
      <c r="B63" s="17">
        <v>11</v>
      </c>
      <c r="C63" s="17">
        <v>5</v>
      </c>
      <c r="D63" s="10">
        <v>0</v>
      </c>
      <c r="E63" s="18">
        <v>0</v>
      </c>
      <c r="F63" s="32">
        <v>0</v>
      </c>
      <c r="G63" s="33"/>
      <c r="H63" s="34">
        <v>0</v>
      </c>
      <c r="I63" s="35">
        <v>0</v>
      </c>
    </row>
    <row r="64" spans="1:9" ht="28.5" x14ac:dyDescent="0.2">
      <c r="A64" s="19" t="s">
        <v>6</v>
      </c>
      <c r="B64" s="20">
        <v>13</v>
      </c>
      <c r="C64" s="20" t="s">
        <v>1</v>
      </c>
      <c r="D64" s="11">
        <v>19.2</v>
      </c>
      <c r="E64" s="21">
        <v>12.5</v>
      </c>
      <c r="F64" s="38">
        <v>5.8</v>
      </c>
      <c r="G64" s="37">
        <f t="shared" si="0"/>
        <v>46.4</v>
      </c>
      <c r="H64" s="39">
        <v>0</v>
      </c>
      <c r="I64" s="39">
        <v>0</v>
      </c>
    </row>
    <row r="65" spans="1:9" ht="30" x14ac:dyDescent="0.2">
      <c r="A65" s="16" t="s">
        <v>5</v>
      </c>
      <c r="B65" s="17">
        <v>13</v>
      </c>
      <c r="C65" s="17">
        <v>1</v>
      </c>
      <c r="D65" s="10">
        <v>19.2</v>
      </c>
      <c r="E65" s="18">
        <v>12.5</v>
      </c>
      <c r="F65" s="34">
        <v>5.8</v>
      </c>
      <c r="G65" s="33">
        <f t="shared" si="0"/>
        <v>46.4</v>
      </c>
      <c r="H65" s="35">
        <v>0</v>
      </c>
      <c r="I65" s="35">
        <v>0</v>
      </c>
    </row>
    <row r="66" spans="1:9" ht="42.75" x14ac:dyDescent="0.2">
      <c r="A66" s="19" t="s">
        <v>4</v>
      </c>
      <c r="B66" s="20">
        <v>14</v>
      </c>
      <c r="C66" s="20" t="s">
        <v>1</v>
      </c>
      <c r="D66" s="11">
        <v>142311.1</v>
      </c>
      <c r="E66" s="21">
        <v>197479.1</v>
      </c>
      <c r="F66" s="36">
        <v>98464.8</v>
      </c>
      <c r="G66" s="37">
        <f t="shared" si="0"/>
        <v>49.860871352968488</v>
      </c>
      <c r="H66" s="38">
        <v>64174.2</v>
      </c>
      <c r="I66" s="39">
        <v>64586.3</v>
      </c>
    </row>
    <row r="67" spans="1:9" ht="60" x14ac:dyDescent="0.2">
      <c r="A67" s="16" t="s">
        <v>3</v>
      </c>
      <c r="B67" s="17">
        <v>14</v>
      </c>
      <c r="C67" s="17">
        <v>1</v>
      </c>
      <c r="D67" s="10">
        <v>82579.600000000006</v>
      </c>
      <c r="E67" s="18">
        <v>83815.399999999994</v>
      </c>
      <c r="F67" s="32">
        <v>89114.6</v>
      </c>
      <c r="G67" s="33">
        <f t="shared" si="0"/>
        <v>106.3224657998411</v>
      </c>
      <c r="H67" s="34">
        <v>64174.2</v>
      </c>
      <c r="I67" s="35">
        <v>64586.3</v>
      </c>
    </row>
    <row r="68" spans="1:9" ht="30" x14ac:dyDescent="0.2">
      <c r="A68" s="16" t="s">
        <v>2</v>
      </c>
      <c r="B68" s="17">
        <v>14</v>
      </c>
      <c r="C68" s="17">
        <v>3</v>
      </c>
      <c r="D68" s="10">
        <v>59731.5</v>
      </c>
      <c r="E68" s="18">
        <v>113663.7</v>
      </c>
      <c r="F68" s="32">
        <v>9350.2000000000007</v>
      </c>
      <c r="G68" s="33">
        <f t="shared" si="0"/>
        <v>8.2261971060241752</v>
      </c>
      <c r="H68" s="34">
        <v>0</v>
      </c>
      <c r="I68" s="35">
        <v>0</v>
      </c>
    </row>
    <row r="69" spans="1:9" ht="14.25" x14ac:dyDescent="0.2">
      <c r="A69" s="19" t="s">
        <v>64</v>
      </c>
      <c r="B69" s="20">
        <v>99</v>
      </c>
      <c r="C69" s="20" t="s">
        <v>1</v>
      </c>
      <c r="D69" s="22">
        <v>0</v>
      </c>
      <c r="E69" s="22">
        <v>0</v>
      </c>
      <c r="F69" s="36">
        <v>0</v>
      </c>
      <c r="G69" s="37" t="s">
        <v>71</v>
      </c>
      <c r="H69" s="38">
        <v>7643.6</v>
      </c>
      <c r="I69" s="39">
        <v>15583.4</v>
      </c>
    </row>
    <row r="70" spans="1:9" ht="15" x14ac:dyDescent="0.2">
      <c r="A70" s="16" t="s">
        <v>64</v>
      </c>
      <c r="B70" s="17">
        <v>99</v>
      </c>
      <c r="C70" s="17">
        <v>99</v>
      </c>
      <c r="D70" s="23">
        <v>0</v>
      </c>
      <c r="E70" s="23">
        <v>0</v>
      </c>
      <c r="F70" s="32">
        <v>0</v>
      </c>
      <c r="G70" s="37" t="s">
        <v>71</v>
      </c>
      <c r="H70" s="34">
        <v>7643.6</v>
      </c>
      <c r="I70" s="35">
        <v>15583.4</v>
      </c>
    </row>
    <row r="71" spans="1:9" ht="17.25" customHeight="1" thickBot="1" x14ac:dyDescent="0.25">
      <c r="A71" s="24" t="s">
        <v>0</v>
      </c>
      <c r="B71" s="24"/>
      <c r="C71" s="24"/>
      <c r="D71" s="25">
        <v>1942073</v>
      </c>
      <c r="E71" s="25">
        <v>2737416.1</v>
      </c>
      <c r="F71" s="40">
        <v>2688410.63</v>
      </c>
      <c r="G71" s="37">
        <f t="shared" ref="G71" si="3">F71/E71*100</f>
        <v>98.209790977703378</v>
      </c>
      <c r="H71" s="41">
        <v>1498590.2</v>
      </c>
      <c r="I71" s="42">
        <v>1555393.4</v>
      </c>
    </row>
    <row r="72" spans="1:9" ht="12" customHeight="1" x14ac:dyDescent="0.25">
      <c r="A72" s="6"/>
      <c r="B72" s="6"/>
      <c r="C72" s="6"/>
      <c r="D72" s="6"/>
      <c r="E72" s="6"/>
      <c r="F72" s="7"/>
      <c r="G72" s="7"/>
      <c r="H72" s="8"/>
      <c r="I72" s="8"/>
    </row>
    <row r="73" spans="1:9" ht="12.75" customHeight="1" x14ac:dyDescent="0.25">
      <c r="A73" s="6"/>
      <c r="B73" s="6"/>
      <c r="C73" s="6"/>
      <c r="D73" s="6"/>
      <c r="E73" s="6"/>
      <c r="F73" s="7"/>
      <c r="G73" s="7"/>
      <c r="H73" s="8"/>
      <c r="I73" s="8"/>
    </row>
    <row r="74" spans="1:9" ht="30" customHeight="1" x14ac:dyDescent="0.25">
      <c r="A74" s="47"/>
      <c r="B74" s="48"/>
      <c r="C74" s="48"/>
      <c r="D74" s="48"/>
      <c r="E74" s="48"/>
      <c r="F74" s="48"/>
      <c r="G74" s="48"/>
      <c r="H74" s="48"/>
      <c r="I74" s="48"/>
    </row>
    <row r="75" spans="1:9" ht="33" customHeight="1" x14ac:dyDescent="0.25">
      <c r="A75" s="49"/>
      <c r="B75" s="49"/>
      <c r="C75" s="49"/>
      <c r="D75" s="49"/>
      <c r="E75" s="49"/>
      <c r="F75" s="49"/>
      <c r="G75" s="49"/>
      <c r="H75" s="48"/>
      <c r="I75" s="48"/>
    </row>
    <row r="76" spans="1:9" ht="14.25" customHeight="1" x14ac:dyDescent="0.25">
      <c r="A76" s="50"/>
      <c r="B76" s="48"/>
      <c r="C76" s="48"/>
      <c r="D76" s="48"/>
      <c r="E76" s="48"/>
      <c r="F76" s="48"/>
      <c r="G76" s="48"/>
      <c r="H76" s="48"/>
      <c r="I76" s="48"/>
    </row>
  </sheetData>
  <mergeCells count="5">
    <mergeCell ref="A2:I2"/>
    <mergeCell ref="A4:I4"/>
    <mergeCell ref="A74:I74"/>
    <mergeCell ref="A75:I75"/>
    <mergeCell ref="A76:I76"/>
  </mergeCells>
  <pageMargins left="0" right="0" top="0.78740157480314965" bottom="0" header="0.51181102362204722" footer="0.51181102362204722"/>
  <pageSetup paperSize="9" scale="95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№7. Таблица 1. Ра</vt:lpstr>
      <vt:lpstr>'Приложение №7. Таблица 1. Ра'!Заголовки_для_печати</vt:lpstr>
      <vt:lpstr>'Приложение №7. Таблица 1. Ра'!Область_печати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Курицына Елена Викторовна</dc:creator>
  <cp:lastModifiedBy>Бондаренко Надежда Николаевна</cp:lastModifiedBy>
  <cp:lastPrinted>2024-11-18T02:47:28Z</cp:lastPrinted>
  <dcterms:created xsi:type="dcterms:W3CDTF">2017-09-25T09:23:22Z</dcterms:created>
  <dcterms:modified xsi:type="dcterms:W3CDTF">2024-11-18T03:14:43Z</dcterms:modified>
</cp:coreProperties>
</file>